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P24" i="1"/>
  <c r="Q24" i="1"/>
  <c r="R24" i="1"/>
  <c r="S24" i="1"/>
  <c r="T24" i="1"/>
  <c r="U24" i="1"/>
  <c r="V24" i="1"/>
  <c r="W24" i="1"/>
  <c r="X24" i="1"/>
  <c r="Y24" i="1"/>
  <c r="Z24" i="1"/>
  <c r="O25" i="1"/>
  <c r="P25" i="1"/>
  <c r="Q25" i="1"/>
  <c r="R25" i="1"/>
  <c r="S25" i="1"/>
  <c r="T25" i="1"/>
  <c r="U25" i="1"/>
  <c r="V25" i="1"/>
  <c r="W25" i="1"/>
  <c r="X25" i="1"/>
  <c r="Y25" i="1"/>
  <c r="Z25" i="1"/>
  <c r="O26" i="1"/>
  <c r="P26" i="1"/>
  <c r="Q26" i="1"/>
  <c r="R26" i="1"/>
  <c r="S26" i="1"/>
  <c r="T26" i="1"/>
  <c r="U26" i="1"/>
  <c r="V26" i="1"/>
  <c r="W26" i="1"/>
  <c r="X26" i="1"/>
  <c r="Y26" i="1"/>
  <c r="Z26" i="1"/>
  <c r="O27" i="1"/>
  <c r="P27" i="1"/>
  <c r="Q27" i="1"/>
  <c r="R27" i="1"/>
  <c r="S27" i="1"/>
  <c r="T27" i="1"/>
  <c r="U27" i="1"/>
  <c r="V27" i="1"/>
  <c r="W27" i="1"/>
  <c r="X27" i="1"/>
  <c r="Y27" i="1"/>
  <c r="Z27" i="1"/>
  <c r="O28" i="1"/>
  <c r="P28" i="1"/>
  <c r="Q28" i="1"/>
  <c r="R28" i="1"/>
  <c r="S28" i="1"/>
  <c r="T28" i="1"/>
  <c r="U28" i="1"/>
  <c r="V28" i="1"/>
  <c r="W28" i="1"/>
  <c r="X28" i="1"/>
  <c r="Y28" i="1"/>
  <c r="Z28" i="1"/>
  <c r="O29" i="1"/>
  <c r="P29" i="1"/>
  <c r="Q29" i="1"/>
  <c r="R29" i="1"/>
  <c r="S29" i="1"/>
  <c r="T29" i="1"/>
  <c r="U29" i="1"/>
  <c r="V29" i="1"/>
  <c r="W29" i="1"/>
  <c r="X29" i="1"/>
  <c r="Y29" i="1"/>
  <c r="Z29" i="1"/>
  <c r="P23" i="1"/>
  <c r="Q23" i="1"/>
  <c r="R23" i="1"/>
  <c r="S23" i="1"/>
  <c r="T23" i="1"/>
  <c r="U23" i="1"/>
  <c r="V23" i="1"/>
  <c r="W23" i="1"/>
  <c r="X23" i="1"/>
  <c r="Y23" i="1"/>
  <c r="Z23" i="1"/>
  <c r="O23" i="1"/>
</calcChain>
</file>

<file path=xl/sharedStrings.xml><?xml version="1.0" encoding="utf-8"?>
<sst xmlns="http://schemas.openxmlformats.org/spreadsheetml/2006/main" count="29" uniqueCount="21">
  <si>
    <t>User: USER</t>
  </si>
  <si>
    <t>Path: C:\Program Files\BMG\PHERAstar\User\Data\</t>
  </si>
  <si>
    <t>Test ID: 2059</t>
  </si>
  <si>
    <t>Test Name: ELISA TTCF</t>
  </si>
  <si>
    <t>Date: 07/02/2017</t>
  </si>
  <si>
    <t>Time: 15:15:03</t>
  </si>
  <si>
    <t>ID1: Pre-bleed in-vivo TTCF 1A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</si>
  <si>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</si>
  <si>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</si>
  <si>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</si>
  <si>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</si>
  <si>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</si>
  <si>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</si>
  <si>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</si>
  <si>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</si>
  <si>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</si>
  <si>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</si>
  <si>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</si>
  <si>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</si>
  <si>
    <t>450-650</t>
  </si>
  <si>
    <t>bkg sub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</si>
</sst>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30"/>
  <sheetViews>
    <sheetView tabSelected="1" topLeftCell="F7" workbookViewId="0">
      <selection activeCell="M32" sqref="M32"/>
    </sheetView>
  </sheetViews>
  <sheetFormatPr defaultRowHeight="14.4" x14ac:dyDescent="0.3"/>
  <cols>
    <col min="1" max="1" width="4.33203125" customWidth="1"/>
    <col min="15" max="24" width="10.21875" bestFit="1" customWidth="1"/>
    <col min="25" max="26" width="9.5546875" bestFit="1" customWidth="1"/>
  </cols>
  <sheetData>
    <row r="3" spans="1:26" x14ac:dyDescent="0.3">
      <c r="A3" s="1" t="s">
        <v>0</v>
      </c>
      <c r="D3" s="1" t="s">
        <v>1</v>
      </c>
      <c r="K3" s="1" t="s">
        <v>2</v>
      </c>
    </row>
    <row r="4" spans="1:26" x14ac:dyDescent="0.3">
      <c r="A4" s="1" t="s">
        <v>3</v>
      </c>
      <c r="I4" s="1" t="s">
        <v>4</v>
      </c>
      <c r="K4" s="1" t="s">
        <v>5</v>
      </c>
    </row>
    <row r="5" spans="1:26" x14ac:dyDescent="0.3">
      <c r="A5" s="1" t="s">
        <v>6</v>
      </c>
    </row>
    <row r="6" spans="1:26" x14ac:dyDescent="0.3">
      <c r="A6" s="1" t="s">
        <v>7</v>
      </c>
      <c r="D6" s="1" t="s">
        <v>8</v>
      </c>
    </row>
    <row r="10" spans="1:26" x14ac:dyDescent="0.3">
      <c r="B10" t="s">
        <v>9</v>
      </c>
      <c r="O10" t="s">
        <v>19</v>
      </c>
    </row>
    <row r="11" spans="1:26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O11" s="2">
        <v>1</v>
      </c>
      <c r="P11" s="2">
        <v>2</v>
      </c>
      <c r="Q11" s="2">
        <v>3</v>
      </c>
      <c r="R11" s="2">
        <v>4</v>
      </c>
      <c r="S11" s="2">
        <v>5</v>
      </c>
      <c r="T11" s="2">
        <v>6</v>
      </c>
      <c r="U11" s="2">
        <v>7</v>
      </c>
      <c r="V11" s="2">
        <v>8</v>
      </c>
      <c r="W11" s="2">
        <v>9</v>
      </c>
      <c r="X11" s="2">
        <v>10</v>
      </c>
      <c r="Y11" s="2">
        <v>11</v>
      </c>
      <c r="Z11" s="2">
        <v>12</v>
      </c>
    </row>
    <row r="12" spans="1:26" x14ac:dyDescent="0.3">
      <c r="A12" s="2" t="s">
        <v>10</v>
      </c>
      <c r="B12" s="3">
        <v>7.3999999999999996E-2</v>
      </c>
      <c r="C12" s="4">
        <v>5.6000000000000001E-2</v>
      </c>
      <c r="D12" s="4">
        <v>8.2000000000000003E-2</v>
      </c>
      <c r="E12" s="4">
        <v>5.8999999999999997E-2</v>
      </c>
      <c r="F12" s="4">
        <v>0.08</v>
      </c>
      <c r="G12" s="4">
        <v>0.09</v>
      </c>
      <c r="H12" s="4">
        <v>5.7000000000000002E-2</v>
      </c>
      <c r="I12" s="4">
        <v>5.0999999999999997E-2</v>
      </c>
      <c r="J12" s="4">
        <v>6.7000000000000004E-2</v>
      </c>
      <c r="K12" s="4">
        <v>5.3999999999999999E-2</v>
      </c>
      <c r="L12" s="4">
        <v>0.47099999999999997</v>
      </c>
      <c r="M12" s="5">
        <v>0.45</v>
      </c>
      <c r="O12">
        <v>3.8999999999999993E-2</v>
      </c>
      <c r="P12">
        <v>1.9000000000000003E-2</v>
      </c>
      <c r="Q12">
        <v>4.6000000000000006E-2</v>
      </c>
      <c r="R12">
        <v>2.1999999999999999E-2</v>
      </c>
      <c r="S12">
        <v>4.4000000000000004E-2</v>
      </c>
      <c r="T12">
        <v>5.4999999999999993E-2</v>
      </c>
      <c r="U12">
        <v>2.1000000000000005E-2</v>
      </c>
      <c r="V12">
        <v>1.5999999999999993E-2</v>
      </c>
      <c r="W12">
        <v>3.4000000000000002E-2</v>
      </c>
      <c r="X12">
        <v>1.8000000000000002E-2</v>
      </c>
      <c r="Y12">
        <v>0.43799999999999994</v>
      </c>
      <c r="Z12">
        <v>0.41900000000000004</v>
      </c>
    </row>
    <row r="13" spans="1:26" x14ac:dyDescent="0.3">
      <c r="A13" s="2" t="s">
        <v>11</v>
      </c>
      <c r="B13" s="6">
        <v>4.4999999999999998E-2</v>
      </c>
      <c r="C13" s="7">
        <v>4.3999999999999997E-2</v>
      </c>
      <c r="D13" s="7">
        <v>5.6000000000000001E-2</v>
      </c>
      <c r="E13" s="7">
        <v>4.5999999999999999E-2</v>
      </c>
      <c r="F13" s="7">
        <v>6.2E-2</v>
      </c>
      <c r="G13" s="7">
        <v>6.8000000000000005E-2</v>
      </c>
      <c r="H13" s="7">
        <v>4.8000000000000001E-2</v>
      </c>
      <c r="I13" s="7">
        <v>4.2999999999999997E-2</v>
      </c>
      <c r="J13" s="7">
        <v>5.5E-2</v>
      </c>
      <c r="K13" s="7">
        <v>4.5999999999999999E-2</v>
      </c>
      <c r="L13" s="7">
        <v>0.36799999999999999</v>
      </c>
      <c r="M13" s="8">
        <v>0.378</v>
      </c>
      <c r="O13">
        <v>1.3999999999999999E-2</v>
      </c>
      <c r="P13">
        <v>9.999999999999995E-3</v>
      </c>
      <c r="Q13">
        <v>2.1999999999999999E-2</v>
      </c>
      <c r="R13">
        <v>1.2999999999999998E-2</v>
      </c>
      <c r="S13">
        <v>2.5000000000000001E-2</v>
      </c>
      <c r="T13">
        <v>3.1000000000000007E-2</v>
      </c>
      <c r="U13">
        <v>1.3999999999999999E-2</v>
      </c>
      <c r="V13">
        <v>1.0999999999999996E-2</v>
      </c>
      <c r="W13">
        <v>2.1999999999999999E-2</v>
      </c>
      <c r="X13">
        <v>1.2999999999999998E-2</v>
      </c>
      <c r="Y13">
        <v>0.33499999999999996</v>
      </c>
      <c r="Z13">
        <v>0.34699999999999998</v>
      </c>
    </row>
    <row r="14" spans="1:26" x14ac:dyDescent="0.3">
      <c r="A14" s="2" t="s">
        <v>12</v>
      </c>
      <c r="B14" s="6">
        <v>4.3999999999999997E-2</v>
      </c>
      <c r="C14" s="7">
        <v>4.4999999999999998E-2</v>
      </c>
      <c r="D14" s="7">
        <v>4.8000000000000001E-2</v>
      </c>
      <c r="E14" s="7">
        <v>4.2999999999999997E-2</v>
      </c>
      <c r="F14" s="7">
        <v>5.5E-2</v>
      </c>
      <c r="G14" s="7">
        <v>5.1999999999999998E-2</v>
      </c>
      <c r="H14" s="7">
        <v>4.8000000000000001E-2</v>
      </c>
      <c r="I14" s="7">
        <v>4.1000000000000002E-2</v>
      </c>
      <c r="J14" s="7">
        <v>5.1999999999999998E-2</v>
      </c>
      <c r="K14" s="7">
        <v>4.8000000000000001E-2</v>
      </c>
      <c r="L14" s="7">
        <v>0.29799999999999999</v>
      </c>
      <c r="M14" s="8">
        <v>0.28499999999999998</v>
      </c>
      <c r="O14">
        <v>9.999999999999995E-3</v>
      </c>
      <c r="P14">
        <v>9.0000000000000011E-3</v>
      </c>
      <c r="Q14">
        <v>1.2999999999999998E-2</v>
      </c>
      <c r="R14">
        <v>8.9999999999999941E-3</v>
      </c>
      <c r="S14">
        <v>1.8000000000000002E-2</v>
      </c>
      <c r="T14">
        <v>1.7999999999999995E-2</v>
      </c>
      <c r="U14">
        <v>1.1000000000000003E-2</v>
      </c>
      <c r="V14">
        <v>1.2E-2</v>
      </c>
      <c r="W14">
        <v>1.6999999999999994E-2</v>
      </c>
      <c r="X14">
        <v>1.2000000000000004E-2</v>
      </c>
      <c r="Y14">
        <v>0.26200000000000001</v>
      </c>
      <c r="Z14">
        <v>0.253</v>
      </c>
    </row>
    <row r="15" spans="1:26" x14ac:dyDescent="0.3">
      <c r="A15" s="2" t="s">
        <v>13</v>
      </c>
      <c r="B15" s="6">
        <v>4.4999999999999998E-2</v>
      </c>
      <c r="C15" s="7">
        <v>4.2999999999999997E-2</v>
      </c>
      <c r="D15" s="7">
        <v>4.2999999999999997E-2</v>
      </c>
      <c r="E15" s="7">
        <v>4.2999999999999997E-2</v>
      </c>
      <c r="F15" s="7">
        <v>4.3999999999999997E-2</v>
      </c>
      <c r="G15" s="7">
        <v>4.5999999999999999E-2</v>
      </c>
      <c r="H15" s="7">
        <v>5.8999999999999997E-2</v>
      </c>
      <c r="I15" s="7">
        <v>4.2999999999999997E-2</v>
      </c>
      <c r="J15" s="7">
        <v>4.7E-2</v>
      </c>
      <c r="K15" s="7">
        <v>4.2999999999999997E-2</v>
      </c>
      <c r="L15" s="7">
        <v>0.21299999999999999</v>
      </c>
      <c r="M15" s="8">
        <v>0.20499999999999999</v>
      </c>
      <c r="O15">
        <v>1.1999999999999997E-2</v>
      </c>
      <c r="P15">
        <v>7.9999999999999932E-3</v>
      </c>
      <c r="Q15">
        <v>1.0999999999999996E-2</v>
      </c>
      <c r="R15">
        <v>7.9999999999999932E-3</v>
      </c>
      <c r="S15">
        <v>1.0999999999999996E-2</v>
      </c>
      <c r="T15">
        <v>1.2999999999999998E-2</v>
      </c>
      <c r="U15">
        <v>2.4999999999999994E-2</v>
      </c>
      <c r="V15">
        <v>1.0999999999999996E-2</v>
      </c>
      <c r="W15">
        <v>1.1999999999999997E-2</v>
      </c>
      <c r="X15">
        <v>1.0999999999999996E-2</v>
      </c>
      <c r="Y15">
        <v>0.18</v>
      </c>
      <c r="Z15">
        <v>0.17199999999999999</v>
      </c>
    </row>
    <row r="16" spans="1:26" x14ac:dyDescent="0.3">
      <c r="A16" s="2" t="s">
        <v>14</v>
      </c>
      <c r="B16" s="6">
        <v>4.2999999999999997E-2</v>
      </c>
      <c r="C16" s="7">
        <v>4.2000000000000003E-2</v>
      </c>
      <c r="D16" s="7">
        <v>4.2999999999999997E-2</v>
      </c>
      <c r="E16" s="7">
        <v>4.4999999999999998E-2</v>
      </c>
      <c r="F16" s="7">
        <v>4.2999999999999997E-2</v>
      </c>
      <c r="G16" s="7">
        <v>4.3999999999999997E-2</v>
      </c>
      <c r="H16" s="7">
        <v>4.1000000000000002E-2</v>
      </c>
      <c r="I16" s="7">
        <v>4.5999999999999999E-2</v>
      </c>
      <c r="J16" s="7">
        <v>4.4999999999999998E-2</v>
      </c>
      <c r="K16" s="7">
        <v>4.2999999999999997E-2</v>
      </c>
      <c r="L16" s="7">
        <v>0.13600000000000001</v>
      </c>
      <c r="M16" s="8">
        <v>0.14099999999999999</v>
      </c>
      <c r="O16">
        <v>1.0999999999999996E-2</v>
      </c>
      <c r="P16">
        <v>8.0000000000000002E-3</v>
      </c>
      <c r="Q16">
        <v>9.999999999999995E-3</v>
      </c>
      <c r="R16">
        <v>1.1999999999999997E-2</v>
      </c>
      <c r="S16">
        <v>9.999999999999995E-3</v>
      </c>
      <c r="T16">
        <v>1.0999999999999996E-2</v>
      </c>
      <c r="U16">
        <v>9.0000000000000011E-3</v>
      </c>
      <c r="V16">
        <v>1.1999999999999997E-2</v>
      </c>
      <c r="W16">
        <v>9.999999999999995E-3</v>
      </c>
      <c r="X16">
        <v>8.9999999999999941E-3</v>
      </c>
      <c r="Y16">
        <v>0.10300000000000001</v>
      </c>
      <c r="Z16">
        <v>0.11099999999999999</v>
      </c>
    </row>
    <row r="17" spans="1:26" x14ac:dyDescent="0.3">
      <c r="A17" s="2" t="s">
        <v>15</v>
      </c>
      <c r="B17" s="6">
        <v>4.2000000000000003E-2</v>
      </c>
      <c r="C17" s="7">
        <v>4.3999999999999997E-2</v>
      </c>
      <c r="D17" s="7">
        <v>4.3999999999999997E-2</v>
      </c>
      <c r="E17" s="7">
        <v>4.1000000000000002E-2</v>
      </c>
      <c r="F17" s="7">
        <v>4.3999999999999997E-2</v>
      </c>
      <c r="G17" s="7">
        <v>4.4999999999999998E-2</v>
      </c>
      <c r="H17" s="7">
        <v>4.8000000000000001E-2</v>
      </c>
      <c r="I17" s="7">
        <v>4.5999999999999999E-2</v>
      </c>
      <c r="J17" s="7">
        <v>4.3999999999999997E-2</v>
      </c>
      <c r="K17" s="7">
        <v>4.3999999999999997E-2</v>
      </c>
      <c r="L17" s="7">
        <v>9.5000000000000001E-2</v>
      </c>
      <c r="M17" s="8">
        <v>0.1</v>
      </c>
      <c r="O17">
        <v>8.0000000000000002E-3</v>
      </c>
      <c r="P17">
        <v>8.9999999999999941E-3</v>
      </c>
      <c r="Q17">
        <v>8.9999999999999941E-3</v>
      </c>
      <c r="R17">
        <v>9.0000000000000011E-3</v>
      </c>
      <c r="S17">
        <v>8.9999999999999941E-3</v>
      </c>
      <c r="T17">
        <v>9.999999999999995E-3</v>
      </c>
      <c r="U17">
        <v>1.0000000000000002E-2</v>
      </c>
      <c r="V17">
        <v>9.0000000000000011E-3</v>
      </c>
      <c r="W17">
        <v>9.999999999999995E-3</v>
      </c>
      <c r="X17">
        <v>8.9999999999999941E-3</v>
      </c>
      <c r="Y17">
        <v>6.0999999999999999E-2</v>
      </c>
      <c r="Z17">
        <v>6.6000000000000003E-2</v>
      </c>
    </row>
    <row r="18" spans="1:26" x14ac:dyDescent="0.3">
      <c r="A18" s="2" t="s">
        <v>16</v>
      </c>
      <c r="B18" s="6">
        <v>4.2999999999999997E-2</v>
      </c>
      <c r="C18" s="7">
        <v>4.2999999999999997E-2</v>
      </c>
      <c r="D18" s="7">
        <v>3.9E-2</v>
      </c>
      <c r="E18" s="7">
        <v>4.2000000000000003E-2</v>
      </c>
      <c r="F18" s="7">
        <v>4.2000000000000003E-2</v>
      </c>
      <c r="G18" s="7">
        <v>4.3999999999999997E-2</v>
      </c>
      <c r="H18" s="7">
        <v>4.2999999999999997E-2</v>
      </c>
      <c r="I18" s="7">
        <v>4.3999999999999997E-2</v>
      </c>
      <c r="J18" s="7">
        <v>4.2000000000000003E-2</v>
      </c>
      <c r="K18" s="7">
        <v>5.1999999999999998E-2</v>
      </c>
      <c r="L18" s="7">
        <v>7.3999999999999996E-2</v>
      </c>
      <c r="M18" s="8">
        <v>0.1</v>
      </c>
      <c r="O18">
        <v>8.9999999999999941E-3</v>
      </c>
      <c r="P18">
        <v>7.9999999999999932E-3</v>
      </c>
      <c r="Q18">
        <v>9.0000000000000011E-3</v>
      </c>
      <c r="R18">
        <v>8.0000000000000002E-3</v>
      </c>
      <c r="S18">
        <v>9.0000000000000011E-3</v>
      </c>
      <c r="T18">
        <v>9.999999999999995E-3</v>
      </c>
      <c r="U18">
        <v>7.9999999999999932E-3</v>
      </c>
      <c r="V18">
        <v>8.0000000000000002E-3</v>
      </c>
      <c r="W18">
        <v>9.0000000000000011E-3</v>
      </c>
      <c r="X18">
        <v>1.3999999999999999E-2</v>
      </c>
      <c r="Y18">
        <v>3.9999999999999994E-2</v>
      </c>
      <c r="Z18">
        <v>4.8000000000000008E-2</v>
      </c>
    </row>
    <row r="19" spans="1:26" x14ac:dyDescent="0.3">
      <c r="A19" s="2" t="s">
        <v>17</v>
      </c>
      <c r="B19" s="9">
        <v>0.04</v>
      </c>
      <c r="C19" s="10">
        <v>3.9E-2</v>
      </c>
      <c r="D19" s="10">
        <v>4.2999999999999997E-2</v>
      </c>
      <c r="E19" s="10">
        <v>3.9E-2</v>
      </c>
      <c r="F19" s="10">
        <v>4.4999999999999998E-2</v>
      </c>
      <c r="G19" s="10">
        <v>4.2999999999999997E-2</v>
      </c>
      <c r="H19" s="10">
        <v>5.7000000000000002E-2</v>
      </c>
      <c r="I19" s="10">
        <v>4.2999999999999997E-2</v>
      </c>
      <c r="J19" s="10">
        <v>0.06</v>
      </c>
      <c r="K19" s="10">
        <v>4.2999999999999997E-2</v>
      </c>
      <c r="L19" s="10">
        <v>4.3999999999999997E-2</v>
      </c>
      <c r="M19" s="11">
        <v>4.4999999999999998E-2</v>
      </c>
      <c r="O19">
        <v>1.0000000000000002E-2</v>
      </c>
      <c r="P19">
        <v>9.0000000000000011E-3</v>
      </c>
      <c r="Q19">
        <v>8.9999999999999941E-3</v>
      </c>
      <c r="R19">
        <v>8.0000000000000002E-3</v>
      </c>
      <c r="S19">
        <v>1.2999999999999998E-2</v>
      </c>
      <c r="T19">
        <v>7.9999999999999932E-3</v>
      </c>
      <c r="U19">
        <v>2.3E-2</v>
      </c>
      <c r="V19">
        <v>7.9999999999999932E-3</v>
      </c>
      <c r="W19">
        <v>9.999999999999995E-3</v>
      </c>
      <c r="X19">
        <v>9.999999999999995E-3</v>
      </c>
      <c r="Y19">
        <v>8.9999999999999941E-3</v>
      </c>
      <c r="Z19">
        <v>9.999999999999995E-3</v>
      </c>
    </row>
    <row r="21" spans="1:26" x14ac:dyDescent="0.3">
      <c r="B21" t="s">
        <v>18</v>
      </c>
      <c r="O21" t="s">
        <v>20</v>
      </c>
    </row>
    <row r="22" spans="1:26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O22" s="2">
        <v>1</v>
      </c>
      <c r="P22" s="2">
        <v>2</v>
      </c>
      <c r="Q22" s="2">
        <v>3</v>
      </c>
      <c r="R22" s="2">
        <v>4</v>
      </c>
      <c r="S22" s="2">
        <v>5</v>
      </c>
      <c r="T22" s="2">
        <v>6</v>
      </c>
      <c r="U22" s="2">
        <v>7</v>
      </c>
      <c r="V22" s="2">
        <v>8</v>
      </c>
      <c r="W22" s="2">
        <v>9</v>
      </c>
      <c r="X22" s="2">
        <v>10</v>
      </c>
      <c r="Y22" s="2">
        <v>11</v>
      </c>
      <c r="Z22" s="2">
        <v>12</v>
      </c>
    </row>
    <row r="23" spans="1:26" x14ac:dyDescent="0.3">
      <c r="A23" s="2" t="s">
        <v>10</v>
      </c>
      <c r="B23" s="3">
        <v>3.5000000000000003E-2</v>
      </c>
      <c r="C23" s="4">
        <v>3.6999999999999998E-2</v>
      </c>
      <c r="D23" s="4">
        <v>3.5999999999999997E-2</v>
      </c>
      <c r="E23" s="4">
        <v>3.6999999999999998E-2</v>
      </c>
      <c r="F23" s="4">
        <v>3.5999999999999997E-2</v>
      </c>
      <c r="G23" s="4">
        <v>3.5000000000000003E-2</v>
      </c>
      <c r="H23" s="4">
        <v>3.5999999999999997E-2</v>
      </c>
      <c r="I23" s="4">
        <v>3.5000000000000003E-2</v>
      </c>
      <c r="J23" s="4">
        <v>3.3000000000000002E-2</v>
      </c>
      <c r="K23" s="4">
        <v>3.5999999999999997E-2</v>
      </c>
      <c r="L23" s="4">
        <v>3.3000000000000002E-2</v>
      </c>
      <c r="M23" s="5">
        <v>3.1E-2</v>
      </c>
      <c r="O23" s="12">
        <f>O12-AVERAGE($O$19:$Z$19)</f>
        <v>2.8416666666666666E-2</v>
      </c>
      <c r="P23" s="12">
        <f t="shared" ref="P23:Z23" si="0">P12-AVERAGE($O$19:$Z$19)</f>
        <v>8.4166666666666747E-3</v>
      </c>
      <c r="Q23" s="12">
        <f t="shared" si="0"/>
        <v>3.541666666666668E-2</v>
      </c>
      <c r="R23" s="12">
        <f t="shared" si="0"/>
        <v>1.141666666666667E-2</v>
      </c>
      <c r="S23" s="12">
        <f t="shared" si="0"/>
        <v>3.3416666666666678E-2</v>
      </c>
      <c r="T23" s="12">
        <f t="shared" si="0"/>
        <v>4.4416666666666667E-2</v>
      </c>
      <c r="U23" s="12">
        <f t="shared" si="0"/>
        <v>1.0416666666666676E-2</v>
      </c>
      <c r="V23" s="12">
        <f t="shared" si="0"/>
        <v>5.4166666666666651E-3</v>
      </c>
      <c r="W23" s="12">
        <f t="shared" si="0"/>
        <v>2.3416666666666676E-2</v>
      </c>
      <c r="X23" s="12">
        <f t="shared" si="0"/>
        <v>7.4166666666666738E-3</v>
      </c>
      <c r="Y23" s="12">
        <f t="shared" si="0"/>
        <v>0.42741666666666661</v>
      </c>
      <c r="Z23" s="12">
        <f t="shared" si="0"/>
        <v>0.40841666666666671</v>
      </c>
    </row>
    <row r="24" spans="1:26" x14ac:dyDescent="0.3">
      <c r="A24" s="2" t="s">
        <v>11</v>
      </c>
      <c r="B24" s="6">
        <v>3.1E-2</v>
      </c>
      <c r="C24" s="7">
        <v>3.4000000000000002E-2</v>
      </c>
      <c r="D24" s="7">
        <v>3.4000000000000002E-2</v>
      </c>
      <c r="E24" s="7">
        <v>3.3000000000000002E-2</v>
      </c>
      <c r="F24" s="7">
        <v>3.6999999999999998E-2</v>
      </c>
      <c r="G24" s="7">
        <v>3.6999999999999998E-2</v>
      </c>
      <c r="H24" s="7">
        <v>3.4000000000000002E-2</v>
      </c>
      <c r="I24" s="7">
        <v>3.2000000000000001E-2</v>
      </c>
      <c r="J24" s="7">
        <v>3.3000000000000002E-2</v>
      </c>
      <c r="K24" s="7">
        <v>3.3000000000000002E-2</v>
      </c>
      <c r="L24" s="7">
        <v>3.3000000000000002E-2</v>
      </c>
      <c r="M24" s="8">
        <v>3.1E-2</v>
      </c>
      <c r="O24" s="12">
        <f t="shared" ref="O24:Z24" si="1">O13-AVERAGE($O$19:$Z$19)</f>
        <v>3.4166666666666703E-3</v>
      </c>
      <c r="P24" s="12">
        <f t="shared" si="1"/>
        <v>-5.8333333333333327E-4</v>
      </c>
      <c r="Q24" s="12">
        <f t="shared" si="1"/>
        <v>1.141666666666667E-2</v>
      </c>
      <c r="R24" s="12">
        <f t="shared" si="1"/>
        <v>2.4166666666666694E-3</v>
      </c>
      <c r="S24" s="12">
        <f t="shared" si="1"/>
        <v>1.4416666666666673E-2</v>
      </c>
      <c r="T24" s="12">
        <f t="shared" si="1"/>
        <v>2.041666666666668E-2</v>
      </c>
      <c r="U24" s="12">
        <f t="shared" si="1"/>
        <v>3.4166666666666703E-3</v>
      </c>
      <c r="V24" s="12">
        <f t="shared" si="1"/>
        <v>4.1666666666666761E-4</v>
      </c>
      <c r="W24" s="12">
        <f t="shared" si="1"/>
        <v>1.141666666666667E-2</v>
      </c>
      <c r="X24" s="12">
        <f t="shared" si="1"/>
        <v>2.4166666666666694E-3</v>
      </c>
      <c r="Y24" s="12">
        <f t="shared" si="1"/>
        <v>0.32441666666666663</v>
      </c>
      <c r="Z24" s="12">
        <f t="shared" si="1"/>
        <v>0.33641666666666664</v>
      </c>
    </row>
    <row r="25" spans="1:26" x14ac:dyDescent="0.3">
      <c r="A25" s="2" t="s">
        <v>12</v>
      </c>
      <c r="B25" s="6">
        <v>3.4000000000000002E-2</v>
      </c>
      <c r="C25" s="7">
        <v>3.5999999999999997E-2</v>
      </c>
      <c r="D25" s="7">
        <v>3.5000000000000003E-2</v>
      </c>
      <c r="E25" s="7">
        <v>3.4000000000000002E-2</v>
      </c>
      <c r="F25" s="7">
        <v>3.6999999999999998E-2</v>
      </c>
      <c r="G25" s="7">
        <v>3.4000000000000002E-2</v>
      </c>
      <c r="H25" s="7">
        <v>3.6999999999999998E-2</v>
      </c>
      <c r="I25" s="7">
        <v>2.9000000000000001E-2</v>
      </c>
      <c r="J25" s="7">
        <v>3.5000000000000003E-2</v>
      </c>
      <c r="K25" s="7">
        <v>3.5999999999999997E-2</v>
      </c>
      <c r="L25" s="7">
        <v>3.5999999999999997E-2</v>
      </c>
      <c r="M25" s="8">
        <v>3.2000000000000001E-2</v>
      </c>
      <c r="O25" s="12">
        <f t="shared" ref="O25:Z25" si="2">O14-AVERAGE($O$19:$Z$19)</f>
        <v>-5.8333333333333327E-4</v>
      </c>
      <c r="P25" s="12">
        <f t="shared" si="2"/>
        <v>-1.5833333333333272E-3</v>
      </c>
      <c r="Q25" s="12">
        <f t="shared" si="2"/>
        <v>2.4166666666666694E-3</v>
      </c>
      <c r="R25" s="12">
        <f t="shared" si="2"/>
        <v>-1.5833333333333342E-3</v>
      </c>
      <c r="S25" s="12">
        <f t="shared" si="2"/>
        <v>7.4166666666666738E-3</v>
      </c>
      <c r="T25" s="12">
        <f t="shared" si="2"/>
        <v>7.4166666666666669E-3</v>
      </c>
      <c r="U25" s="12">
        <f t="shared" si="2"/>
        <v>4.1666666666667455E-4</v>
      </c>
      <c r="V25" s="12">
        <f t="shared" si="2"/>
        <v>1.416666666666672E-3</v>
      </c>
      <c r="W25" s="12">
        <f t="shared" si="2"/>
        <v>6.416666666666666E-3</v>
      </c>
      <c r="X25" s="12">
        <f t="shared" si="2"/>
        <v>1.4166666666666754E-3</v>
      </c>
      <c r="Y25" s="12">
        <f t="shared" si="2"/>
        <v>0.25141666666666668</v>
      </c>
      <c r="Z25" s="12">
        <f t="shared" si="2"/>
        <v>0.24241666666666667</v>
      </c>
    </row>
    <row r="26" spans="1:26" x14ac:dyDescent="0.3">
      <c r="A26" s="2" t="s">
        <v>13</v>
      </c>
      <c r="B26" s="6">
        <v>3.3000000000000002E-2</v>
      </c>
      <c r="C26" s="7">
        <v>3.5000000000000003E-2</v>
      </c>
      <c r="D26" s="7">
        <v>3.2000000000000001E-2</v>
      </c>
      <c r="E26" s="7">
        <v>3.5000000000000003E-2</v>
      </c>
      <c r="F26" s="7">
        <v>3.3000000000000002E-2</v>
      </c>
      <c r="G26" s="7">
        <v>3.3000000000000002E-2</v>
      </c>
      <c r="H26" s="7">
        <v>3.4000000000000002E-2</v>
      </c>
      <c r="I26" s="7">
        <v>3.2000000000000001E-2</v>
      </c>
      <c r="J26" s="7">
        <v>3.5000000000000003E-2</v>
      </c>
      <c r="K26" s="7">
        <v>3.2000000000000001E-2</v>
      </c>
      <c r="L26" s="7">
        <v>3.3000000000000002E-2</v>
      </c>
      <c r="M26" s="8">
        <v>3.3000000000000002E-2</v>
      </c>
      <c r="O26" s="12">
        <f t="shared" ref="O26:Z26" si="3">O15-AVERAGE($O$19:$Z$19)</f>
        <v>1.4166666666666685E-3</v>
      </c>
      <c r="P26" s="12">
        <f t="shared" si="3"/>
        <v>-2.583333333333335E-3</v>
      </c>
      <c r="Q26" s="12">
        <f t="shared" si="3"/>
        <v>4.1666666666666761E-4</v>
      </c>
      <c r="R26" s="12">
        <f t="shared" si="3"/>
        <v>-2.583333333333335E-3</v>
      </c>
      <c r="S26" s="12">
        <f t="shared" si="3"/>
        <v>4.1666666666666761E-4</v>
      </c>
      <c r="T26" s="12">
        <f t="shared" si="3"/>
        <v>2.4166666666666694E-3</v>
      </c>
      <c r="U26" s="12">
        <f t="shared" si="3"/>
        <v>1.4416666666666666E-2</v>
      </c>
      <c r="V26" s="12">
        <f t="shared" si="3"/>
        <v>4.1666666666666761E-4</v>
      </c>
      <c r="W26" s="12">
        <f t="shared" si="3"/>
        <v>1.4166666666666685E-3</v>
      </c>
      <c r="X26" s="12">
        <f t="shared" si="3"/>
        <v>4.1666666666666761E-4</v>
      </c>
      <c r="Y26" s="12">
        <f t="shared" si="3"/>
        <v>0.16941666666666666</v>
      </c>
      <c r="Z26" s="12">
        <f t="shared" si="3"/>
        <v>0.16141666666666665</v>
      </c>
    </row>
    <row r="27" spans="1:26" x14ac:dyDescent="0.3">
      <c r="A27" s="2" t="s">
        <v>14</v>
      </c>
      <c r="B27" s="6">
        <v>3.2000000000000001E-2</v>
      </c>
      <c r="C27" s="7">
        <v>3.4000000000000002E-2</v>
      </c>
      <c r="D27" s="7">
        <v>3.3000000000000002E-2</v>
      </c>
      <c r="E27" s="7">
        <v>3.3000000000000002E-2</v>
      </c>
      <c r="F27" s="7">
        <v>3.3000000000000002E-2</v>
      </c>
      <c r="G27" s="7">
        <v>3.3000000000000002E-2</v>
      </c>
      <c r="H27" s="7">
        <v>3.2000000000000001E-2</v>
      </c>
      <c r="I27" s="7">
        <v>3.4000000000000002E-2</v>
      </c>
      <c r="J27" s="7">
        <v>3.5000000000000003E-2</v>
      </c>
      <c r="K27" s="7">
        <v>3.4000000000000002E-2</v>
      </c>
      <c r="L27" s="7">
        <v>3.3000000000000002E-2</v>
      </c>
      <c r="M27" s="8">
        <v>0.03</v>
      </c>
      <c r="O27" s="12">
        <f t="shared" ref="O27:Z27" si="4">O16-AVERAGE($O$19:$Z$19)</f>
        <v>4.1666666666666761E-4</v>
      </c>
      <c r="P27" s="12">
        <f t="shared" si="4"/>
        <v>-2.5833333333333281E-3</v>
      </c>
      <c r="Q27" s="12">
        <f t="shared" si="4"/>
        <v>-5.8333333333333327E-4</v>
      </c>
      <c r="R27" s="12">
        <f t="shared" si="4"/>
        <v>1.4166666666666685E-3</v>
      </c>
      <c r="S27" s="12">
        <f t="shared" si="4"/>
        <v>-5.8333333333333327E-4</v>
      </c>
      <c r="T27" s="12">
        <f t="shared" si="4"/>
        <v>4.1666666666666761E-4</v>
      </c>
      <c r="U27" s="12">
        <f t="shared" si="4"/>
        <v>-1.5833333333333272E-3</v>
      </c>
      <c r="V27" s="12">
        <f t="shared" si="4"/>
        <v>1.4166666666666685E-3</v>
      </c>
      <c r="W27" s="12">
        <f t="shared" si="4"/>
        <v>-5.8333333333333327E-4</v>
      </c>
      <c r="X27" s="12">
        <f t="shared" si="4"/>
        <v>-1.5833333333333342E-3</v>
      </c>
      <c r="Y27" s="12">
        <f t="shared" si="4"/>
        <v>9.2416666666666675E-2</v>
      </c>
      <c r="Z27" s="12">
        <f t="shared" si="4"/>
        <v>0.10041666666666665</v>
      </c>
    </row>
    <row r="28" spans="1:26" x14ac:dyDescent="0.3">
      <c r="A28" s="2" t="s">
        <v>15</v>
      </c>
      <c r="B28" s="6">
        <v>3.4000000000000002E-2</v>
      </c>
      <c r="C28" s="7">
        <v>3.5000000000000003E-2</v>
      </c>
      <c r="D28" s="7">
        <v>3.5000000000000003E-2</v>
      </c>
      <c r="E28" s="7">
        <v>3.2000000000000001E-2</v>
      </c>
      <c r="F28" s="7">
        <v>3.5000000000000003E-2</v>
      </c>
      <c r="G28" s="7">
        <v>3.5000000000000003E-2</v>
      </c>
      <c r="H28" s="7">
        <v>3.7999999999999999E-2</v>
      </c>
      <c r="I28" s="7">
        <v>3.6999999999999998E-2</v>
      </c>
      <c r="J28" s="7">
        <v>3.4000000000000002E-2</v>
      </c>
      <c r="K28" s="7">
        <v>3.5000000000000003E-2</v>
      </c>
      <c r="L28" s="7">
        <v>3.4000000000000002E-2</v>
      </c>
      <c r="M28" s="8">
        <v>3.4000000000000002E-2</v>
      </c>
      <c r="O28" s="12">
        <f t="shared" ref="O28:Z28" si="5">O17-AVERAGE($O$19:$Z$19)</f>
        <v>-2.5833333333333281E-3</v>
      </c>
      <c r="P28" s="12">
        <f t="shared" si="5"/>
        <v>-1.5833333333333342E-3</v>
      </c>
      <c r="Q28" s="12">
        <f t="shared" si="5"/>
        <v>-1.5833333333333342E-3</v>
      </c>
      <c r="R28" s="12">
        <f t="shared" si="5"/>
        <v>-1.5833333333333272E-3</v>
      </c>
      <c r="S28" s="12">
        <f t="shared" si="5"/>
        <v>-1.5833333333333342E-3</v>
      </c>
      <c r="T28" s="12">
        <f t="shared" si="5"/>
        <v>-5.8333333333333327E-4</v>
      </c>
      <c r="U28" s="12">
        <f t="shared" si="5"/>
        <v>-5.8333333333332633E-4</v>
      </c>
      <c r="V28" s="12">
        <f t="shared" si="5"/>
        <v>-1.5833333333333272E-3</v>
      </c>
      <c r="W28" s="12">
        <f t="shared" si="5"/>
        <v>-5.8333333333333327E-4</v>
      </c>
      <c r="X28" s="12">
        <f t="shared" si="5"/>
        <v>-1.5833333333333342E-3</v>
      </c>
      <c r="Y28" s="12">
        <f t="shared" si="5"/>
        <v>5.0416666666666672E-2</v>
      </c>
      <c r="Z28" s="12">
        <f t="shared" si="5"/>
        <v>5.5416666666666677E-2</v>
      </c>
    </row>
    <row r="29" spans="1:26" x14ac:dyDescent="0.3">
      <c r="A29" s="2" t="s">
        <v>16</v>
      </c>
      <c r="B29" s="6">
        <v>3.4000000000000002E-2</v>
      </c>
      <c r="C29" s="7">
        <v>3.5000000000000003E-2</v>
      </c>
      <c r="D29" s="7">
        <v>0.03</v>
      </c>
      <c r="E29" s="7">
        <v>3.4000000000000002E-2</v>
      </c>
      <c r="F29" s="7">
        <v>3.3000000000000002E-2</v>
      </c>
      <c r="G29" s="7">
        <v>3.4000000000000002E-2</v>
      </c>
      <c r="H29" s="7">
        <v>3.5000000000000003E-2</v>
      </c>
      <c r="I29" s="7">
        <v>3.5999999999999997E-2</v>
      </c>
      <c r="J29" s="7">
        <v>3.3000000000000002E-2</v>
      </c>
      <c r="K29" s="7">
        <v>3.7999999999999999E-2</v>
      </c>
      <c r="L29" s="7">
        <v>3.4000000000000002E-2</v>
      </c>
      <c r="M29" s="8">
        <v>5.1999999999999998E-2</v>
      </c>
      <c r="O29" s="12">
        <f t="shared" ref="O29:Z29" si="6">O18-AVERAGE($O$19:$Z$19)</f>
        <v>-1.5833333333333342E-3</v>
      </c>
      <c r="P29" s="12">
        <f t="shared" si="6"/>
        <v>-2.583333333333335E-3</v>
      </c>
      <c r="Q29" s="12">
        <f t="shared" si="6"/>
        <v>-1.5833333333333272E-3</v>
      </c>
      <c r="R29" s="12">
        <f t="shared" si="6"/>
        <v>-2.5833333333333281E-3</v>
      </c>
      <c r="S29" s="12">
        <f t="shared" si="6"/>
        <v>-1.5833333333333272E-3</v>
      </c>
      <c r="T29" s="12">
        <f t="shared" si="6"/>
        <v>-5.8333333333333327E-4</v>
      </c>
      <c r="U29" s="12">
        <f t="shared" si="6"/>
        <v>-2.583333333333335E-3</v>
      </c>
      <c r="V29" s="12">
        <f t="shared" si="6"/>
        <v>-2.5833333333333281E-3</v>
      </c>
      <c r="W29" s="12">
        <f t="shared" si="6"/>
        <v>-1.5833333333333272E-3</v>
      </c>
      <c r="X29" s="12">
        <f t="shared" si="6"/>
        <v>3.4166666666666703E-3</v>
      </c>
      <c r="Y29" s="12">
        <f t="shared" si="6"/>
        <v>2.9416666666666667E-2</v>
      </c>
      <c r="Z29" s="12">
        <f t="shared" si="6"/>
        <v>3.7416666666666681E-2</v>
      </c>
    </row>
    <row r="30" spans="1:26" x14ac:dyDescent="0.3">
      <c r="A30" s="2" t="s">
        <v>17</v>
      </c>
      <c r="B30" s="9">
        <v>0.03</v>
      </c>
      <c r="C30" s="10">
        <v>0.03</v>
      </c>
      <c r="D30" s="10">
        <v>3.4000000000000002E-2</v>
      </c>
      <c r="E30" s="10">
        <v>3.1E-2</v>
      </c>
      <c r="F30" s="10">
        <v>3.2000000000000001E-2</v>
      </c>
      <c r="G30" s="10">
        <v>3.5000000000000003E-2</v>
      </c>
      <c r="H30" s="10">
        <v>3.4000000000000002E-2</v>
      </c>
      <c r="I30" s="10">
        <v>3.5000000000000003E-2</v>
      </c>
      <c r="J30" s="10">
        <v>0.05</v>
      </c>
      <c r="K30" s="10">
        <v>3.3000000000000002E-2</v>
      </c>
      <c r="L30" s="10">
        <v>3.5000000000000003E-2</v>
      </c>
      <c r="M30" s="11">
        <v>3.5000000000000003E-2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2017-02-07T15:32:24Z</dcterms:created>
  <dcterms:modified xsi:type="dcterms:W3CDTF">2017-02-07T16:28:13Z</dcterms:modified>
</cp:coreProperties>
</file>